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73. ITB-LD 73-2025/2) Drafts/2) Attachments &amp; Exhibits/"/>
    </mc:Choice>
  </mc:AlternateContent>
  <xr:revisionPtr revIDLastSave="43" documentId="13_ncr:1_{4143CAC2-88EF-43F1-A4CE-0FA7C69C699F}" xr6:coauthVersionLast="47" xr6:coauthVersionMax="47" xr10:uidLastSave="{F4265087-15C7-48BE-B0B5-0283C707A3C1}"/>
  <bookViews>
    <workbookView xWindow="-120" yWindow="-120" windowWidth="29040" windowHeight="15720"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 l="1"/>
  <c r="A16" i="1" s="1"/>
  <c r="A18" i="1" s="1"/>
  <c r="A20" i="1" l="1"/>
  <c r="A19" i="1"/>
  <c r="A13" i="1"/>
  <c r="A14" i="1" s="1"/>
  <c r="A21" i="1" l="1"/>
  <c r="A22" i="1"/>
  <c r="A15" i="1"/>
  <c r="A23" i="1" l="1"/>
  <c r="A6" i="1"/>
  <c r="A7" i="1" s="1"/>
  <c r="A8" i="1" s="1"/>
  <c r="A9" i="1" s="1"/>
  <c r="A10" i="1" s="1"/>
  <c r="A11" i="1" s="1"/>
  <c r="A17" i="1" l="1"/>
</calcChain>
</file>

<file path=xl/sharedStrings.xml><?xml version="1.0" encoding="utf-8"?>
<sst xmlns="http://schemas.openxmlformats.org/spreadsheetml/2006/main" count="77" uniqueCount="63">
  <si>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</si>
  <si>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</si>
  <si>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</si>
  <si>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</si>
  <si>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</si>
  <si>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</si>
  <si>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</si>
  <si>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</si>
  <si>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</si>
  <si>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</si>
  <si>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</si>
  <si>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</si>
  <si>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</si>
  <si>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</si>
  <si>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</si>
  <si>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</si>
  <si>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</si>
  <si>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</si>
  <si>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</si>
  <si>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</si>
  <si>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</si>
  <si>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</si>
  <si>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</si>
  <si>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</si>
  <si>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"Schedule of Values" Tab</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</si>
  <si>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</si>
  <si>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</si>
  <si>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</si>
  <si>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</si>
  <si>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</si>
  <si>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EXHIBIT A - SCHEDULE OF VALUES*</t>
  </si>
  <si>
    <t>Contact Info</t>
  </si>
  <si>
    <t>Instructions</t>
  </si>
  <si>
    <t>Project Name:</t>
  </si>
  <si>
    <t xml:space="preserve">- SOV MUST BE COMPLETED IN FULL TO BE ELIGIBLE FOR AWARD, NO EXCEPTIONS. </t>
  </si>
  <si>
    <t>Start-up and mobilization/dumpster rental/trash removal</t>
  </si>
  <si>
    <t>Temporary bathrooms</t>
  </si>
  <si>
    <t>Final clean</t>
  </si>
  <si>
    <t>New Materials/Equipment</t>
  </si>
  <si>
    <t>Concrete Pad</t>
  </si>
  <si>
    <t>Installation</t>
  </si>
  <si>
    <t>Start Up &amp; Test Installed Generator</t>
  </si>
  <si>
    <t>Project Management</t>
  </si>
  <si>
    <t>Move or Removal and haul-away of existing generator and tank</t>
  </si>
  <si>
    <t>Site Preparation</t>
  </si>
  <si>
    <t>Each</t>
  </si>
  <si>
    <t>QUANTITY</t>
  </si>
  <si>
    <t>Furnish tank as described in the SOW, buried and anchored with anode bag and 20 gallons of fuel for testing</t>
  </si>
  <si>
    <t xml:space="preserve">Furnish and install one (1) new 6-inch thick by 4'x9' Pre-Cast Monolithic Concrete pad rated for 3,000 lb. capacity per each generator with #5 rebar 12" on center. </t>
  </si>
  <si>
    <t>Generator installation services as described in the SOW (includes delivery and installation on concrete pad) and Electrical services (includes all wiring connections and wire sizes to specs, control wires from existing Transfer Switch to generator, etc.)</t>
  </si>
  <si>
    <t>Generator start-up service, generator test, and Transfer Switch test (includes 20 gallons of fuel for start-up, as described in SOW)</t>
  </si>
  <si>
    <t>Project Management, Supervisor, and Support Staff</t>
  </si>
  <si>
    <t>Calendar Days</t>
  </si>
  <si>
    <t>N/A</t>
  </si>
  <si>
    <t xml:space="preserve">Includes ordering and receipt of materials, building permit, installation, and final clean-up after receipt of order (ARO). </t>
  </si>
  <si>
    <t>General Requirements</t>
  </si>
  <si>
    <t>Project Lead Time</t>
  </si>
  <si>
    <t>Number of Years in Business:</t>
  </si>
  <si>
    <t xml:space="preserve">Furnish Generator as described in the SOW- Generac 38KW Model RG038 </t>
  </si>
  <si>
    <t xml:space="preserve"> Connect to Transfer Switch(s) as described in the SOW</t>
  </si>
  <si>
    <t>ITB-LD 73-2025</t>
  </si>
  <si>
    <t>Generator Installation (Brighton)</t>
  </si>
  <si>
    <t>Bidder will review each requirement and respond in the corresponding yellow cells under Column C with the lumpsum cost, and fill in Lead Time in Line Item 1.06, Column E. Bidder may enter comments in Column F,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</si>
</sst>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2"/>
      <color theme="1"/>
      <name val="Calibri"/>
      <family val="2"/>
      <scheme val="minor"/>
    </font>
    <font>
      <b/>
      <sz val="2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theme="0"/>
        <bgColor indexed="64"/>
      </patternFill>
    </fill>
  </fills>
  <borders count="20">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1" fillId="4" borderId="13" applyNumberFormat="0" applyFont="0" applyAlignment="0" applyProtection="0"/>
  </cellStyleXfs>
  <cellXfs count="51">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44" fontId="0" fillId="3" borderId="5" xfId="1" applyFont="1" applyFill="1" applyBorder="1" applyAlignment="1">
      <alignment horizontal="center" vertical="center"/>
    </xf>
    <xf numFmtId="0" fontId="0" fillId="0" borderId="5" xfId="0" applyBorder="1" applyAlignment="1">
      <alignment vertical="top"/>
    </xf>
    <xf numFmtId="0" fontId="0" fillId="0" borderId="5" xfId="0" applyBorder="1" applyAlignment="1">
      <alignment vertical="top" wrapText="1"/>
    </xf>
    <xf numFmtId="0" fontId="2" fillId="2" borderId="5" xfId="0" applyFont="1" applyFill="1" applyBorder="1" applyAlignment="1">
      <alignment horizontal="center"/>
    </xf>
    <xf numFmtId="0" fontId="2" fillId="0" borderId="0" xfId="0" applyFont="1" applyAlignment="1">
      <alignment horizontal="left"/>
    </xf>
    <xf numFmtId="0" fontId="0" fillId="0" borderId="14" xfId="0" applyBorder="1"/>
    <xf numFmtId="0" fontId="0" fillId="0" borderId="0" xfId="0" applyAlignment="1">
      <alignment horizontal="left"/>
    </xf>
    <xf numFmtId="0" fontId="0" fillId="0" borderId="0" xfId="0" applyAlignment="1">
      <alignment wrapText="1"/>
    </xf>
    <xf numFmtId="0" fontId="7" fillId="0" borderId="15" xfId="0" applyFont="1" applyBorder="1"/>
    <xf numFmtId="0" fontId="0" fillId="0" borderId="16" xfId="0" applyBorder="1"/>
    <xf numFmtId="0" fontId="0" fillId="0" borderId="17" xfId="0" applyBorder="1"/>
    <xf numFmtId="49" fontId="10" fillId="2" borderId="5" xfId="0" applyNumberFormat="1" applyFont="1" applyFill="1" applyBorder="1" applyAlignment="1">
      <alignment horizontal="left" vertical="top" wrapText="1"/>
    </xf>
    <xf numFmtId="2" fontId="8" fillId="5" borderId="5" xfId="0" applyNumberFormat="1" applyFont="1" applyFill="1" applyBorder="1" applyAlignment="1">
      <alignment horizontal="center" vertical="center"/>
    </xf>
    <xf numFmtId="0" fontId="0" fillId="3" borderId="5" xfId="0" applyFill="1" applyBorder="1" applyAlignment="1">
      <alignment horizontal="left" vertical="top" wrapText="1"/>
    </xf>
    <xf numFmtId="0" fontId="0" fillId="0" borderId="5" xfId="0" applyBorder="1" applyAlignment="1">
      <alignment horizontal="left" vertical="top" wrapText="1"/>
    </xf>
    <xf numFmtId="0" fontId="0" fillId="3" borderId="5" xfId="0" applyFill="1" applyBorder="1"/>
    <xf numFmtId="0" fontId="0" fillId="3" borderId="12" xfId="0" applyFill="1" applyBorder="1" applyAlignment="1">
      <alignment horizontal="left" vertical="top"/>
    </xf>
    <xf numFmtId="49" fontId="0" fillId="6" borderId="5" xfId="0" applyNumberFormat="1" applyFill="1" applyBorder="1" applyAlignment="1">
      <alignment horizontal="center" vertical="center"/>
    </xf>
    <xf numFmtId="0" fontId="0" fillId="6" borderId="5" xfId="0" applyFill="1" applyBorder="1" applyAlignment="1">
      <alignment horizontal="left" vertical="center" wrapText="1"/>
    </xf>
    <xf numFmtId="0" fontId="0" fillId="6" borderId="5" xfId="0" applyFill="1" applyBorder="1" applyAlignment="1" applyProtection="1">
      <alignment horizontal="center" vertical="center"/>
      <protection locked="0"/>
    </xf>
    <xf numFmtId="0" fontId="0" fillId="0" borderId="5" xfId="0" applyBorder="1" applyAlignment="1" applyProtection="1">
      <alignment vertical="center"/>
      <protection locked="0"/>
    </xf>
    <xf numFmtId="44" fontId="0" fillId="6" borderId="5" xfId="1" applyFont="1" applyFill="1" applyBorder="1" applyAlignment="1" applyProtection="1">
      <alignment horizontal="center" vertical="center"/>
      <protection locked="0"/>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18" xfId="0" quotePrefix="1" applyBorder="1" applyAlignment="1">
      <alignment horizontal="left" vertical="top" wrapText="1"/>
    </xf>
    <xf numFmtId="0" fontId="0" fillId="0" borderId="14" xfId="0" quotePrefix="1" applyBorder="1" applyAlignment="1">
      <alignment horizontal="left" vertical="top" wrapText="1"/>
    </xf>
    <xf numFmtId="0" fontId="0" fillId="0" borderId="19" xfId="0" quotePrefix="1" applyBorder="1" applyAlignment="1">
      <alignment horizontal="left" vertical="top" wrapText="1"/>
    </xf>
    <xf numFmtId="49" fontId="11" fillId="2" borderId="5"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8" fillId="5" borderId="5" xfId="0" applyFont="1" applyFill="1" applyBorder="1" applyAlignment="1">
      <alignment horizontal="center"/>
    </xf>
    <xf numFmtId="49" fontId="10" fillId="0" borderId="5" xfId="0" applyNumberFormat="1" applyFont="1" applyBorder="1" applyAlignment="1">
      <alignment horizontal="left" vertical="top" wrapText="1"/>
    </xf>
    <xf numFmtId="0" fontId="2" fillId="2" borderId="5" xfId="0" applyFont="1" applyFill="1" applyBorder="1" applyAlignment="1">
      <alignment horizontal="right"/>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activeCell="B12" sqref="B12"/>
    </sheetView>
  </sheetViews>
  <sheetFormatPr defaultRowHeight="31.5" customHeight="1" x14ac:dyDescent="0.25"/>
  <cols>
    <col min="1" max="1" width="2.7109375" bestFit="1" customWidth="1"/>
    <col min="2" max="2" width="112.85546875" customWidth="1"/>
  </cols>
  <sheetData>
    <row r="1" spans="1:2" ht="26.25" x14ac:dyDescent="0.25">
      <c r="A1" s="36" t="s">
        <v>32</v>
      </c>
      <c r="B1" s="36"/>
    </row>
    <row r="2" spans="1:2" ht="18" customHeight="1" x14ac:dyDescent="0.25">
      <c r="A2" s="37" t="s">
        <v>17</v>
      </c>
      <c r="B2" s="37"/>
    </row>
    <row r="3" spans="1:2" ht="15.75" x14ac:dyDescent="0.25">
      <c r="A3" s="38" t="s">
        <v>23</v>
      </c>
      <c r="B3" s="38"/>
    </row>
    <row r="4" spans="1:2" ht="15" x14ac:dyDescent="0.25">
      <c r="A4" s="5">
        <v>1</v>
      </c>
      <c r="B4" s="15" t="s">
        <v>27</v>
      </c>
    </row>
    <row r="5" spans="1:2" ht="30" x14ac:dyDescent="0.25">
      <c r="A5" s="5">
        <v>2</v>
      </c>
      <c r="B5" s="16" t="s">
        <v>26</v>
      </c>
    </row>
    <row r="6" spans="1:2" ht="30" x14ac:dyDescent="0.25">
      <c r="A6" s="5">
        <v>3</v>
      </c>
      <c r="B6" s="16" t="s">
        <v>25</v>
      </c>
    </row>
    <row r="7" spans="1:2" ht="15.75" x14ac:dyDescent="0.25">
      <c r="A7" s="38" t="s">
        <v>24</v>
      </c>
      <c r="B7" s="38"/>
    </row>
    <row r="8" spans="1:2" ht="30" x14ac:dyDescent="0.25">
      <c r="A8" s="5">
        <v>1</v>
      </c>
      <c r="B8" s="27" t="s">
        <v>62</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6"/>
  <sheetViews>
    <sheetView showGridLines="0" workbookViewId="0">
      <selection activeCell="I14" sqref="I14"/>
    </sheetView>
  </sheetViews>
  <sheetFormatPr defaultColWidth="9.140625" defaultRowHeight="15" x14ac:dyDescent="0.25"/>
  <cols>
    <col min="1" max="1" width="27.140625" bestFit="1" customWidth="1"/>
    <col min="2" max="2" width="93.42578125" customWidth="1"/>
  </cols>
  <sheetData>
    <row r="1" spans="1:2" ht="27" thickBot="1" x14ac:dyDescent="0.3">
      <c r="A1" s="39" t="s">
        <v>31</v>
      </c>
      <c r="B1" s="40"/>
    </row>
    <row r="2" spans="1:2" ht="15.75" thickBot="1" x14ac:dyDescent="0.3">
      <c r="A2" s="41" t="s">
        <v>0</v>
      </c>
      <c r="B2" s="42"/>
    </row>
    <row r="3" spans="1:2" x14ac:dyDescent="0.25">
      <c r="A3" s="1" t="s">
        <v>1</v>
      </c>
      <c r="B3" s="8"/>
    </row>
    <row r="4" spans="1:2" x14ac:dyDescent="0.25">
      <c r="A4" s="4" t="s">
        <v>57</v>
      </c>
      <c r="B4" s="30"/>
    </row>
    <row r="5" spans="1:2" x14ac:dyDescent="0.25">
      <c r="A5" s="2" t="s">
        <v>2</v>
      </c>
      <c r="B5" s="9"/>
    </row>
    <row r="6" spans="1:2" x14ac:dyDescent="0.25">
      <c r="A6" s="6" t="s">
        <v>8</v>
      </c>
      <c r="B6" s="9"/>
    </row>
    <row r="7" spans="1:2" x14ac:dyDescent="0.25">
      <c r="A7" s="6" t="s">
        <v>9</v>
      </c>
      <c r="B7" s="9"/>
    </row>
    <row r="8" spans="1:2" x14ac:dyDescent="0.25">
      <c r="A8" s="6" t="s">
        <v>10</v>
      </c>
      <c r="B8" s="9"/>
    </row>
    <row r="9" spans="1:2" x14ac:dyDescent="0.25">
      <c r="A9" s="6" t="s">
        <v>11</v>
      </c>
      <c r="B9" s="9"/>
    </row>
    <row r="10" spans="1:2" x14ac:dyDescent="0.25">
      <c r="A10" s="6" t="s">
        <v>3</v>
      </c>
      <c r="B10" s="9"/>
    </row>
    <row r="11" spans="1:2" x14ac:dyDescent="0.25">
      <c r="A11" s="6" t="s">
        <v>4</v>
      </c>
      <c r="B11" s="9"/>
    </row>
    <row r="12" spans="1:2" ht="15.75" thickBot="1" x14ac:dyDescent="0.3">
      <c r="A12" s="7" t="s">
        <v>12</v>
      </c>
      <c r="B12" s="10"/>
    </row>
    <row r="13" spans="1:2" ht="15.75" thickBot="1" x14ac:dyDescent="0.3">
      <c r="A13" s="41" t="s">
        <v>5</v>
      </c>
      <c r="B13" s="42"/>
    </row>
    <row r="14" spans="1:2" x14ac:dyDescent="0.25">
      <c r="A14" s="4" t="s">
        <v>2</v>
      </c>
      <c r="B14" s="11"/>
    </row>
    <row r="15" spans="1:2" x14ac:dyDescent="0.25">
      <c r="A15" s="2" t="s">
        <v>3</v>
      </c>
      <c r="B15" s="12"/>
    </row>
    <row r="16" spans="1:2" ht="15.75" thickBot="1" x14ac:dyDescent="0.3">
      <c r="A16" s="3" t="s">
        <v>4</v>
      </c>
      <c r="B16" s="13"/>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8"/>
  <sheetViews>
    <sheetView showGridLines="0" zoomScaleNormal="100" workbookViewId="0">
      <selection activeCell="F17" sqref="F17"/>
    </sheetView>
  </sheetViews>
  <sheetFormatPr defaultRowHeight="15" x14ac:dyDescent="0.25"/>
  <cols>
    <col min="1" max="1" width="15.42578125" customWidth="1"/>
    <col min="2" max="2" width="67.42578125" bestFit="1" customWidth="1"/>
    <col min="3" max="3" width="18.42578125" customWidth="1"/>
    <col min="4" max="4" width="13.5703125" bestFit="1" customWidth="1"/>
    <col min="5" max="5" width="15.28515625" customWidth="1"/>
    <col min="6" max="6" width="51.5703125" customWidth="1"/>
  </cols>
  <sheetData>
    <row r="1" spans="1:6" ht="26.25" x14ac:dyDescent="0.25">
      <c r="A1" s="46" t="s">
        <v>60</v>
      </c>
      <c r="B1" s="47"/>
      <c r="C1" s="47"/>
      <c r="D1" s="47"/>
      <c r="E1" s="47"/>
      <c r="F1" s="47"/>
    </row>
    <row r="2" spans="1:6" ht="26.25" x14ac:dyDescent="0.25">
      <c r="A2" s="47" t="s">
        <v>30</v>
      </c>
      <c r="B2" s="47"/>
      <c r="C2" s="47"/>
      <c r="D2" s="47"/>
      <c r="E2" s="47"/>
      <c r="F2" s="47"/>
    </row>
    <row r="3" spans="1:6" ht="15.75" x14ac:dyDescent="0.25">
      <c r="A3" s="25" t="s">
        <v>33</v>
      </c>
      <c r="B3" s="49" t="s">
        <v>61</v>
      </c>
      <c r="C3" s="49"/>
      <c r="D3" s="49"/>
      <c r="E3" s="49"/>
      <c r="F3" s="49"/>
    </row>
    <row r="4" spans="1:6" x14ac:dyDescent="0.25">
      <c r="A4" s="17" t="s">
        <v>18</v>
      </c>
      <c r="B4" s="17" t="s">
        <v>19</v>
      </c>
      <c r="C4" s="17" t="s">
        <v>20</v>
      </c>
      <c r="D4" s="17" t="s">
        <v>7</v>
      </c>
      <c r="E4" s="17" t="s">
        <v>46</v>
      </c>
      <c r="F4" s="17" t="s">
        <v>21</v>
      </c>
    </row>
    <row r="5" spans="1:6" x14ac:dyDescent="0.25">
      <c r="A5" s="26" t="s">
        <v>6</v>
      </c>
      <c r="B5" s="48" t="s">
        <v>55</v>
      </c>
      <c r="C5" s="48"/>
      <c r="D5" s="48"/>
      <c r="E5" s="48"/>
      <c r="F5" s="48"/>
    </row>
    <row r="6" spans="1:6" x14ac:dyDescent="0.25">
      <c r="A6" s="31">
        <f>A5+0.01</f>
        <v>1.01</v>
      </c>
      <c r="B6" s="32" t="s">
        <v>35</v>
      </c>
      <c r="C6" s="14"/>
      <c r="D6" s="33" t="s">
        <v>13</v>
      </c>
      <c r="E6" s="33">
        <v>1</v>
      </c>
      <c r="F6" s="27"/>
    </row>
    <row r="7" spans="1:6" x14ac:dyDescent="0.25">
      <c r="A7" s="31">
        <f>A6+0.01</f>
        <v>1.02</v>
      </c>
      <c r="B7" s="32" t="s">
        <v>36</v>
      </c>
      <c r="C7" s="14"/>
      <c r="D7" s="33" t="s">
        <v>13</v>
      </c>
      <c r="E7" s="33">
        <v>1</v>
      </c>
      <c r="F7" s="27"/>
    </row>
    <row r="8" spans="1:6" x14ac:dyDescent="0.25">
      <c r="A8" s="31">
        <f t="shared" ref="A8:A11" si="0">A7+0.01</f>
        <v>1.03</v>
      </c>
      <c r="B8" s="32" t="s">
        <v>43</v>
      </c>
      <c r="C8" s="14"/>
      <c r="D8" s="33" t="s">
        <v>45</v>
      </c>
      <c r="E8" s="33"/>
      <c r="F8" s="27"/>
    </row>
    <row r="9" spans="1:6" x14ac:dyDescent="0.25">
      <c r="A9" s="31">
        <f t="shared" si="0"/>
        <v>1.04</v>
      </c>
      <c r="B9" s="32" t="s">
        <v>44</v>
      </c>
      <c r="C9" s="14"/>
      <c r="D9" s="33" t="s">
        <v>13</v>
      </c>
      <c r="E9" s="33">
        <v>1</v>
      </c>
      <c r="F9" s="27"/>
    </row>
    <row r="10" spans="1:6" x14ac:dyDescent="0.25">
      <c r="A10" s="31">
        <f t="shared" si="0"/>
        <v>1.05</v>
      </c>
      <c r="B10" s="32" t="s">
        <v>37</v>
      </c>
      <c r="C10" s="14"/>
      <c r="D10" s="33" t="s">
        <v>13</v>
      </c>
      <c r="E10" s="33">
        <v>1</v>
      </c>
      <c r="F10" s="27"/>
    </row>
    <row r="11" spans="1:6" ht="45" x14ac:dyDescent="0.25">
      <c r="A11" s="31">
        <f t="shared" si="0"/>
        <v>1.06</v>
      </c>
      <c r="B11" s="32" t="s">
        <v>56</v>
      </c>
      <c r="C11" s="35" t="s">
        <v>53</v>
      </c>
      <c r="D11" s="34" t="s">
        <v>52</v>
      </c>
      <c r="E11" s="29"/>
      <c r="F11" s="28" t="s">
        <v>54</v>
      </c>
    </row>
    <row r="12" spans="1:6" x14ac:dyDescent="0.25">
      <c r="A12" s="26">
        <f>A5+1</f>
        <v>2</v>
      </c>
      <c r="B12" s="48" t="s">
        <v>38</v>
      </c>
      <c r="C12" s="48"/>
      <c r="D12" s="48"/>
      <c r="E12" s="48"/>
      <c r="F12" s="48"/>
    </row>
    <row r="13" spans="1:6" x14ac:dyDescent="0.25">
      <c r="A13" s="31">
        <f>A12+0.01</f>
        <v>2.0099999999999998</v>
      </c>
      <c r="B13" s="32" t="s">
        <v>58</v>
      </c>
      <c r="C13" s="14"/>
      <c r="D13" s="33" t="s">
        <v>13</v>
      </c>
      <c r="E13" s="33">
        <v>1</v>
      </c>
      <c r="F13" s="27"/>
    </row>
    <row r="14" spans="1:6" x14ac:dyDescent="0.25">
      <c r="A14" s="31">
        <f t="shared" ref="A14:A15" si="1">A13+0.01</f>
        <v>2.0199999999999996</v>
      </c>
      <c r="B14" s="32" t="s">
        <v>59</v>
      </c>
      <c r="C14" s="14"/>
      <c r="D14" s="33" t="s">
        <v>13</v>
      </c>
      <c r="E14" s="33">
        <v>1</v>
      </c>
      <c r="F14" s="27"/>
    </row>
    <row r="15" spans="1:6" ht="30" x14ac:dyDescent="0.25">
      <c r="A15" s="31">
        <f t="shared" si="1"/>
        <v>2.0299999999999994</v>
      </c>
      <c r="B15" s="32" t="s">
        <v>47</v>
      </c>
      <c r="C15" s="14"/>
      <c r="D15" s="33" t="s">
        <v>13</v>
      </c>
      <c r="E15" s="33">
        <v>1</v>
      </c>
      <c r="F15" s="27"/>
    </row>
    <row r="16" spans="1:6" x14ac:dyDescent="0.25">
      <c r="A16" s="26">
        <f>A12+1</f>
        <v>3</v>
      </c>
      <c r="B16" s="48" t="s">
        <v>39</v>
      </c>
      <c r="C16" s="48"/>
      <c r="D16" s="48"/>
      <c r="E16" s="48"/>
      <c r="F16" s="48"/>
    </row>
    <row r="17" spans="1:6" ht="45" x14ac:dyDescent="0.25">
      <c r="A17" s="31">
        <f>A16+0.01</f>
        <v>3.01</v>
      </c>
      <c r="B17" s="32" t="s">
        <v>48</v>
      </c>
      <c r="C17" s="14"/>
      <c r="D17" s="33" t="s">
        <v>45</v>
      </c>
      <c r="E17" s="33">
        <v>1</v>
      </c>
      <c r="F17" s="27"/>
    </row>
    <row r="18" spans="1:6" x14ac:dyDescent="0.25">
      <c r="A18" s="26">
        <f>A16+1</f>
        <v>4</v>
      </c>
      <c r="B18" s="48" t="s">
        <v>40</v>
      </c>
      <c r="C18" s="48"/>
      <c r="D18" s="48"/>
      <c r="E18" s="48"/>
      <c r="F18" s="48"/>
    </row>
    <row r="19" spans="1:6" ht="60" x14ac:dyDescent="0.25">
      <c r="A19" s="31">
        <f>A18+0.01</f>
        <v>4.01</v>
      </c>
      <c r="B19" s="32" t="s">
        <v>49</v>
      </c>
      <c r="C19" s="14"/>
      <c r="D19" s="33" t="s">
        <v>13</v>
      </c>
      <c r="E19" s="33">
        <v>1</v>
      </c>
      <c r="F19" s="27"/>
    </row>
    <row r="20" spans="1:6" x14ac:dyDescent="0.25">
      <c r="A20" s="26">
        <f>A18+1</f>
        <v>5</v>
      </c>
      <c r="B20" s="48" t="s">
        <v>41</v>
      </c>
      <c r="C20" s="48"/>
      <c r="D20" s="48"/>
      <c r="E20" s="48"/>
      <c r="F20" s="48"/>
    </row>
    <row r="21" spans="1:6" ht="30" x14ac:dyDescent="0.25">
      <c r="A21" s="31">
        <f>A20+0.01</f>
        <v>5.01</v>
      </c>
      <c r="B21" s="32" t="s">
        <v>50</v>
      </c>
      <c r="C21" s="14"/>
      <c r="D21" s="33" t="s">
        <v>13</v>
      </c>
      <c r="E21" s="33">
        <v>1</v>
      </c>
      <c r="F21" s="27"/>
    </row>
    <row r="22" spans="1:6" x14ac:dyDescent="0.25">
      <c r="A22" s="26">
        <f>A20+1</f>
        <v>6</v>
      </c>
      <c r="B22" s="48" t="s">
        <v>42</v>
      </c>
      <c r="C22" s="48"/>
      <c r="D22" s="48"/>
      <c r="E22" s="48"/>
      <c r="F22" s="48"/>
    </row>
    <row r="23" spans="1:6" x14ac:dyDescent="0.25">
      <c r="A23" s="31">
        <f>A22+0.01</f>
        <v>6.01</v>
      </c>
      <c r="B23" s="32" t="s">
        <v>51</v>
      </c>
      <c r="C23" s="14"/>
      <c r="D23" s="33" t="s">
        <v>13</v>
      </c>
      <c r="E23" s="33">
        <v>1</v>
      </c>
      <c r="F23" s="27"/>
    </row>
    <row r="24" spans="1:6" x14ac:dyDescent="0.25">
      <c r="A24" s="50" t="s">
        <v>14</v>
      </c>
      <c r="B24" s="50"/>
      <c r="C24" s="50"/>
      <c r="D24" s="50"/>
      <c r="E24" s="50"/>
    </row>
    <row r="26" spans="1:6" x14ac:dyDescent="0.25">
      <c r="A26" s="22" t="s">
        <v>22</v>
      </c>
      <c r="B26" s="23"/>
      <c r="C26" s="23"/>
      <c r="D26" s="23"/>
      <c r="E26" s="23"/>
      <c r="F26" s="24"/>
    </row>
    <row r="27" spans="1:6" ht="17.100000000000001" customHeight="1" x14ac:dyDescent="0.25">
      <c r="A27" s="43" t="s">
        <v>34</v>
      </c>
      <c r="B27" s="44"/>
      <c r="C27" s="44"/>
      <c r="D27" s="44"/>
      <c r="E27" s="44"/>
      <c r="F27" s="45"/>
    </row>
    <row r="30" spans="1:6" x14ac:dyDescent="0.25">
      <c r="A30" s="18" t="s">
        <v>15</v>
      </c>
      <c r="C30" s="19"/>
    </row>
    <row r="31" spans="1:6" x14ac:dyDescent="0.25">
      <c r="A31" s="20" t="s">
        <v>16</v>
      </c>
      <c r="C31" t="s">
        <v>28</v>
      </c>
    </row>
    <row r="33" spans="1:6" x14ac:dyDescent="0.25">
      <c r="A33" s="20" t="s">
        <v>15</v>
      </c>
    </row>
    <row r="34" spans="1:6" x14ac:dyDescent="0.25">
      <c r="A34" s="20" t="s">
        <v>29</v>
      </c>
    </row>
    <row r="35" spans="1:6" ht="15" customHeight="1" x14ac:dyDescent="0.25">
      <c r="A35" s="21"/>
      <c r="B35" s="21"/>
      <c r="C35" s="21"/>
      <c r="D35" s="21"/>
      <c r="E35" s="21"/>
      <c r="F35" s="21"/>
    </row>
    <row r="36" spans="1:6" ht="15" customHeight="1" x14ac:dyDescent="0.25"/>
    <row r="38" spans="1:6" ht="35.25" customHeight="1" x14ac:dyDescent="0.25"/>
  </sheetData>
  <sheetProtection formatCells="0"/>
  <mergeCells count="11">
    <mergeCell ref="A27:F27"/>
    <mergeCell ref="A1:F1"/>
    <mergeCell ref="B5:F5"/>
    <mergeCell ref="B16:F16"/>
    <mergeCell ref="B22:F22"/>
    <mergeCell ref="A2:F2"/>
    <mergeCell ref="B3:F3"/>
    <mergeCell ref="B12:F12"/>
    <mergeCell ref="B18:F18"/>
    <mergeCell ref="B20:F20"/>
    <mergeCell ref="A24:E24"/>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DC51E4-BCC9-41C2-94B7-CF06B8B27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Martha Gongora Diaz</cp:lastModifiedBy>
  <cp:lastPrinted>2025-03-12T18:21:10Z</cp:lastPrinted>
  <dcterms:created xsi:type="dcterms:W3CDTF">2016-11-06T20:45:59Z</dcterms:created>
  <dcterms:modified xsi:type="dcterms:W3CDTF">2025-06-04T19:57:59Z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